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323E301B-3D5F-5B4C-A7F0-F6A8DE831647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9" i="1" l="1"/>
  <c r="F65" i="1"/>
  <c r="F3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</calcChain>
</file>

<file path=xl/sharedStrings.xml><?xml version="1.0" encoding="utf-8"?>
<sst xmlns="http://schemas.openxmlformats.org/spreadsheetml/2006/main" count="569" uniqueCount="221">
  <si>
    <t>Date</t>
  </si>
  <si>
    <t>Village Name</t>
  </si>
  <si>
    <t>NUAGAON</t>
  </si>
  <si>
    <t xml:space="preserve">BELAGAON </t>
  </si>
  <si>
    <t>ICHHAPUR</t>
  </si>
  <si>
    <t>KADAMALI</t>
  </si>
  <si>
    <t>CHACHA</t>
  </si>
  <si>
    <t>TARABEDA</t>
  </si>
  <si>
    <t>CHINGUDIGUDA</t>
  </si>
  <si>
    <t>DHEPAGUDA</t>
  </si>
  <si>
    <t>KONGRA</t>
  </si>
  <si>
    <t>HATIBADI</t>
  </si>
  <si>
    <t>KARLAPADA</t>
  </si>
  <si>
    <t>KENDUGUDA</t>
  </si>
  <si>
    <t>RATAKHANDIGUDA</t>
  </si>
  <si>
    <t>TELGAON</t>
  </si>
  <si>
    <t>01.09.2014</t>
  </si>
  <si>
    <t>02.09.2014</t>
  </si>
  <si>
    <t>KARMARI</t>
  </si>
  <si>
    <t>DHANPUR</t>
  </si>
  <si>
    <t>04.09.2014</t>
  </si>
  <si>
    <t>BURKIBHATA</t>
  </si>
  <si>
    <t>05.09.2014</t>
  </si>
  <si>
    <t>SINDHIGUDA</t>
  </si>
  <si>
    <t>DEULAKONA</t>
  </si>
  <si>
    <t>06.09.2014</t>
  </si>
  <si>
    <t>PETAPHULA</t>
  </si>
  <si>
    <t>08.09.2014</t>
  </si>
  <si>
    <t>09.09.2014</t>
  </si>
  <si>
    <t>PALIA</t>
  </si>
  <si>
    <t>BODNI</t>
  </si>
  <si>
    <t>11.09.2014</t>
  </si>
  <si>
    <t>KATHARGUDIA SAHI</t>
  </si>
  <si>
    <t>13.09.2014</t>
  </si>
  <si>
    <t>LOMBIDORA</t>
  </si>
  <si>
    <t>DOBADORA</t>
  </si>
  <si>
    <t>14.09.2014</t>
  </si>
  <si>
    <t>MUNDAPADAR</t>
  </si>
  <si>
    <t>16.09.2014</t>
  </si>
  <si>
    <t>17.09.2014</t>
  </si>
  <si>
    <t>18.09.2014</t>
  </si>
  <si>
    <t>20.09.2014</t>
  </si>
  <si>
    <t>DHUMAM</t>
  </si>
  <si>
    <t>22.09.2014</t>
  </si>
  <si>
    <t>BADATEMRA</t>
  </si>
  <si>
    <t>RAMPURIAGUDA</t>
  </si>
  <si>
    <t>23.09.2014</t>
  </si>
  <si>
    <t>BALIPATA</t>
  </si>
  <si>
    <t>24.09.2014</t>
  </si>
  <si>
    <t>25.09.2014</t>
  </si>
  <si>
    <t>26.09.2014</t>
  </si>
  <si>
    <t>POWERVELI</t>
  </si>
  <si>
    <t>27.09.2014</t>
  </si>
  <si>
    <t>BASUDEBGUDA</t>
  </si>
  <si>
    <t>KANAKI</t>
  </si>
  <si>
    <t>TANGNI</t>
  </si>
  <si>
    <t>SANTEMERA</t>
  </si>
  <si>
    <t>BHALUKANADI</t>
  </si>
  <si>
    <t>NIRUNDI</t>
  </si>
  <si>
    <t>KANAKOTE</t>
  </si>
  <si>
    <t>HALADIGUDA</t>
  </si>
  <si>
    <t>RAMSA</t>
  </si>
  <si>
    <t>BELJHARI</t>
  </si>
  <si>
    <t>BARAGUDA</t>
  </si>
  <si>
    <t>JOBADHODI</t>
  </si>
  <si>
    <t>BARABAKULI</t>
  </si>
  <si>
    <t>PONDRAGONDI</t>
  </si>
  <si>
    <t>SANDSA</t>
  </si>
  <si>
    <t xml:space="preserve">PARSALA </t>
  </si>
  <si>
    <t>GAUNTIAGUDA</t>
  </si>
  <si>
    <t>CHATIGUDA</t>
  </si>
  <si>
    <t>JAMOGUDA</t>
  </si>
  <si>
    <t>KANGRA</t>
  </si>
  <si>
    <t>CHAKALAPADAR</t>
  </si>
  <si>
    <t>NOVEMBER</t>
  </si>
  <si>
    <t>Sl. No.</t>
  </si>
  <si>
    <t>Name of G.P.</t>
  </si>
  <si>
    <t>Bada Temera</t>
  </si>
  <si>
    <t>Chacha</t>
  </si>
  <si>
    <t>Telnadi</t>
  </si>
  <si>
    <t>Chakalapadar</t>
  </si>
  <si>
    <t>Kanakote</t>
  </si>
  <si>
    <t>Palia</t>
  </si>
  <si>
    <t>Phupugaon</t>
  </si>
  <si>
    <t>Chitabeda</t>
  </si>
  <si>
    <t>Ratakhandiguda</t>
  </si>
  <si>
    <t>Jharigaon</t>
  </si>
  <si>
    <t>Bhikhya</t>
  </si>
  <si>
    <t>Belagaon</t>
  </si>
  <si>
    <t>Banuaguda</t>
  </si>
  <si>
    <t>Chatiguda</t>
  </si>
  <si>
    <t>Gurusinga</t>
  </si>
  <si>
    <t>Distance From HQ</t>
  </si>
  <si>
    <t>Purpose</t>
  </si>
  <si>
    <t>Powerbeli</t>
  </si>
  <si>
    <t>Baharkarmari</t>
  </si>
  <si>
    <t>Lohandasil</t>
  </si>
  <si>
    <t>CHUIMATIGUDA</t>
  </si>
  <si>
    <t>ARJUNGUDA</t>
  </si>
  <si>
    <t>MANOGUDA</t>
  </si>
  <si>
    <t>JAMBAGUDA</t>
  </si>
  <si>
    <t>DUBIA</t>
  </si>
  <si>
    <t>PAKHNAGUDA</t>
  </si>
  <si>
    <t>Dongriguda</t>
  </si>
  <si>
    <t>RANICHACHARA</t>
  </si>
  <si>
    <t>JHARBANDHGUDA</t>
  </si>
  <si>
    <t>Vaccination &amp; Tratment</t>
  </si>
  <si>
    <t>Name of The Scheme: MOBILE VETERINARY UNIT                     NAME OF DISTRICT: NABARANGPUR</t>
  </si>
  <si>
    <t>Memo No.</t>
  </si>
  <si>
    <t>Copy Submitted to Chief District Veterinary Officer, Nabarangpur for favour of information and necessary action</t>
  </si>
  <si>
    <t>Name of Block : JHARIGAON</t>
  </si>
  <si>
    <t xml:space="preserve">Name of BVO &amp; Contact Number : Dr. Anugata Jena (I/C), 9178386313       </t>
  </si>
  <si>
    <t>KEBIDI</t>
  </si>
  <si>
    <t>Cakalapadar</t>
  </si>
  <si>
    <t>AKATSIL</t>
  </si>
  <si>
    <t>NAGARSIL</t>
  </si>
  <si>
    <t>MAJHIGUDA</t>
  </si>
  <si>
    <t>CHHATAGUDA</t>
  </si>
  <si>
    <t>KODABHATA</t>
  </si>
  <si>
    <t>HARIDAPADA</t>
  </si>
  <si>
    <t>HALADIGUNDI</t>
  </si>
  <si>
    <t>DAHIMAL</t>
  </si>
  <si>
    <t>BHITARKARMARI</t>
  </si>
  <si>
    <t>NUAPADA</t>
  </si>
  <si>
    <t>BURKIBHATTA</t>
  </si>
  <si>
    <t>NAKSHAPADAR</t>
  </si>
  <si>
    <t>MUNDKAGUDA</t>
  </si>
  <si>
    <t>TEMERA</t>
  </si>
  <si>
    <t>NUAGUDA</t>
  </si>
  <si>
    <t>CHATUPAKNA</t>
  </si>
  <si>
    <t>BAD TEMERA</t>
  </si>
  <si>
    <t>SAN TEMERA</t>
  </si>
  <si>
    <t>DONGRIGUDA</t>
  </si>
  <si>
    <t>BHARUAMUNDA</t>
  </si>
  <si>
    <t>GOPALGUDA</t>
  </si>
  <si>
    <t>DUMURIPADAR</t>
  </si>
  <si>
    <t>DUMARPADAR</t>
  </si>
  <si>
    <t>CHHOTAGUDA</t>
  </si>
  <si>
    <t>Chhotaguda DNK</t>
  </si>
  <si>
    <t>KUHURAKOTE</t>
  </si>
  <si>
    <t>NIRAPADAR</t>
  </si>
  <si>
    <t>TELKONADI</t>
  </si>
  <si>
    <t>DHODRA</t>
  </si>
  <si>
    <t>CHUIMATI</t>
  </si>
  <si>
    <t>BARAPANI</t>
  </si>
  <si>
    <t>GAIBANDHA</t>
  </si>
  <si>
    <t>DOKRIKOTE</t>
  </si>
  <si>
    <t>PHULJHARI</t>
  </si>
  <si>
    <t>KHALIAPANI</t>
  </si>
  <si>
    <t xml:space="preserve">Name of MVU Attend. &amp; Cont. Number: </t>
  </si>
  <si>
    <t>Name of MVU Attend. &amp; Cont. Number:</t>
  </si>
  <si>
    <t>MVU ADVANCE TOUR PROGRAME OF JHARIGAON FOR THE MONTH OF OCTOBER , NOVEMBER,DECEMBER 2019</t>
  </si>
  <si>
    <t>OCTOBER</t>
  </si>
  <si>
    <t>03.10.2019</t>
  </si>
  <si>
    <t>04.10.19</t>
  </si>
  <si>
    <t>05.10.19</t>
  </si>
  <si>
    <t>09.10.19</t>
  </si>
  <si>
    <t>10.10.19</t>
  </si>
  <si>
    <t>11.10.19</t>
  </si>
  <si>
    <t>12.10.19</t>
  </si>
  <si>
    <t>14.10.19</t>
  </si>
  <si>
    <t>15.10.19</t>
  </si>
  <si>
    <t>16.10.19</t>
  </si>
  <si>
    <t>18.10.19</t>
  </si>
  <si>
    <t>19.10.19</t>
  </si>
  <si>
    <t>21.10.19</t>
  </si>
  <si>
    <t>22.10.19</t>
  </si>
  <si>
    <t>23.10.19</t>
  </si>
  <si>
    <t>24.10.19</t>
  </si>
  <si>
    <t>25.10.19</t>
  </si>
  <si>
    <t>26.10.19</t>
  </si>
  <si>
    <t>30.10.19</t>
  </si>
  <si>
    <t>312.10.19</t>
  </si>
  <si>
    <t>MVU ADVANCE TOUR PROGRAME OF JHARIGAON FOR THE MONTH OF OCTOBER, NOVEMBER,DECEMBER 2019</t>
  </si>
  <si>
    <t>03.11.19</t>
  </si>
  <si>
    <t>04.11.2019</t>
  </si>
  <si>
    <t>05.11.19</t>
  </si>
  <si>
    <t>06.11.19</t>
  </si>
  <si>
    <t>07.11.19</t>
  </si>
  <si>
    <t>08.11.19</t>
  </si>
  <si>
    <t>11.11.19</t>
  </si>
  <si>
    <t>13.11.19</t>
  </si>
  <si>
    <t>14.11.19</t>
  </si>
  <si>
    <t>15.11.19</t>
  </si>
  <si>
    <t>16.11.19</t>
  </si>
  <si>
    <t>18.11.19</t>
  </si>
  <si>
    <t>19.11.19</t>
  </si>
  <si>
    <t>20.11.19</t>
  </si>
  <si>
    <t>21.11.19</t>
  </si>
  <si>
    <t>22.11.19</t>
  </si>
  <si>
    <t>23.11.19</t>
  </si>
  <si>
    <t>25.11.19</t>
  </si>
  <si>
    <t>26.11.19</t>
  </si>
  <si>
    <t>27.11.19</t>
  </si>
  <si>
    <t>MVU ADVANCE TOUR PROGRAME OF JHARIGAON FOR THE MONTH OF OCTOBER,NOVEMBER,DECEMBER 2019</t>
  </si>
  <si>
    <t>DECEMBER</t>
  </si>
  <si>
    <t>02.12.2019</t>
  </si>
  <si>
    <t>03.12.2019</t>
  </si>
  <si>
    <t>04.12.19</t>
  </si>
  <si>
    <t>05.12.19</t>
  </si>
  <si>
    <t>06.12.19</t>
  </si>
  <si>
    <t>07.12.19</t>
  </si>
  <si>
    <t>09.12.19</t>
  </si>
  <si>
    <t>10.12.2019</t>
  </si>
  <si>
    <t>11.12.2019</t>
  </si>
  <si>
    <t>12.12.2019</t>
  </si>
  <si>
    <t>13.12.2019</t>
  </si>
  <si>
    <t>14.12.2019</t>
  </si>
  <si>
    <t>16.12.2019</t>
  </si>
  <si>
    <t>17.12.2019</t>
  </si>
  <si>
    <t>18.12.2019</t>
  </si>
  <si>
    <t>19.12.2019</t>
  </si>
  <si>
    <t>20.12.2019</t>
  </si>
  <si>
    <t>23.12.2019</t>
  </si>
  <si>
    <t>26.12.2019</t>
  </si>
  <si>
    <t>27.12.2019</t>
  </si>
  <si>
    <t>Date:26/09/19</t>
  </si>
  <si>
    <t>Memo No.107</t>
  </si>
  <si>
    <t>Name of MVU (I/C) &amp; Contact Number: Dr. Sarada prasad Nayak,8249561710</t>
  </si>
  <si>
    <t>Name of MVU (I/C) &amp; Contact Number:  Dr. Sarada prasad Nayak,8249561710</t>
  </si>
  <si>
    <t>Name of MVU (I/C) &amp; Contact Number:  Dr. Sarada prasad Naya,8249561710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</si>
</sst>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3"/>
      <color indexed="8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sz val="11"/>
      <color rgb="FF006100"/>
      <name val="Calibri"/>
      <family val="2"/>
    </font>
    <font>
      <b/>
      <sz val="15"/>
      <color rgb="FF1F4A7E"/>
      <name val="Calibri"/>
      <family val="2"/>
    </font>
    <font>
      <b/>
      <sz val="13"/>
      <color rgb="FF1F4A7E"/>
      <name val="Calibri"/>
      <family val="2"/>
    </font>
    <font>
      <b/>
      <sz val="11"/>
      <color rgb="FF1F4A7E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A7E"/>
      <name val="Cambria"/>
      <family val="2"/>
    </font>
    <font>
      <sz val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DCE5F1"/>
      </patternFill>
    </fill>
    <fill>
      <patternFill patternType="solid">
        <fgColor rgb="FFF2DC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BEEF3"/>
      </patternFill>
    </fill>
    <fill>
      <patternFill patternType="solid">
        <fgColor rgb="FFFDE9D9"/>
      </patternFill>
    </fill>
    <fill>
      <patternFill patternType="solid">
        <fgColor rgb="FFB9CCE4"/>
      </patternFill>
    </fill>
    <fill>
      <patternFill patternType="solid">
        <fgColor rgb="FFE6B9B8"/>
      </patternFill>
    </fill>
    <fill>
      <patternFill patternType="solid">
        <fgColor rgb="FFD6E3BC"/>
      </patternFill>
    </fill>
    <fill>
      <patternFill patternType="solid">
        <fgColor rgb="FFCBC0D9"/>
      </patternFill>
    </fill>
    <fill>
      <patternFill patternType="solid">
        <fgColor rgb="FFB7DDE8"/>
      </patternFill>
    </fill>
    <fill>
      <patternFill patternType="solid">
        <fgColor rgb="FFFBD4B4"/>
      </patternFill>
    </fill>
    <fill>
      <patternFill patternType="solid">
        <fgColor rgb="FF96B3D7"/>
      </patternFill>
    </fill>
    <fill>
      <patternFill patternType="solid">
        <fgColor rgb="FFD99694"/>
      </patternFill>
    </fill>
    <fill>
      <patternFill patternType="solid">
        <fgColor rgb="FFC2D69B"/>
      </patternFill>
    </fill>
    <fill>
      <patternFill patternType="solid">
        <fgColor rgb="FFB2A1C6"/>
      </patternFill>
    </fill>
    <fill>
      <patternFill patternType="solid">
        <fgColor rgb="FF94CDDD"/>
      </patternFill>
    </fill>
    <fill>
      <patternFill patternType="solid">
        <fgColor rgb="FFFABF8F"/>
      </patternFill>
    </fill>
    <fill>
      <patternFill patternType="solid">
        <fgColor rgb="FF5181BD"/>
      </patternFill>
    </fill>
    <fill>
      <patternFill patternType="solid">
        <fgColor rgb="FFC0514D"/>
      </patternFill>
    </fill>
    <fill>
      <patternFill patternType="solid">
        <fgColor rgb="FF9ABA58"/>
      </patternFill>
    </fill>
    <fill>
      <patternFill patternType="solid">
        <fgColor rgb="FF7E62A1"/>
      </patternFill>
    </fill>
    <fill>
      <patternFill patternType="solid">
        <fgColor rgb="FF4CACC6"/>
      </patternFill>
    </fill>
    <fill>
      <patternFill patternType="solid">
        <fgColor rgb="FFF7954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5" applyNumberFormat="0" applyAlignment="0" applyProtection="0"/>
    <xf numFmtId="0" fontId="6" fillId="28" borderId="6" applyNumberFormat="0" applyAlignment="0" applyProtection="0"/>
    <xf numFmtId="0" fontId="7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5" applyNumberFormat="0" applyAlignment="0" applyProtection="0"/>
    <xf numFmtId="0" fontId="20" fillId="0" borderId="10" applyNumberFormat="0" applyFill="0" applyAlignment="0" applyProtection="0"/>
    <xf numFmtId="0" fontId="21" fillId="31" borderId="0" applyNumberFormat="0" applyBorder="0" applyAlignment="0" applyProtection="0"/>
    <xf numFmtId="0" fontId="4" fillId="32" borderId="11" applyNumberFormat="0" applyFont="0" applyAlignment="0" applyProtection="0"/>
    <xf numFmtId="0" fontId="22" fillId="27" borderId="12" applyNumberFormat="0" applyAlignment="0" applyProtection="0"/>
    <xf numFmtId="0" fontId="2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9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8" fillId="0" borderId="1" xfId="0" applyFont="1" applyBorder="1"/>
    <xf numFmtId="0" fontId="1" fillId="0" borderId="0" xfId="0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17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3"/>
  <sheetViews>
    <sheetView tabSelected="1" topLeftCell="A7" workbookViewId="0">
      <selection activeCell="K71" sqref="K71"/>
    </sheetView>
  </sheetViews>
  <sheetFormatPr defaultRowHeight="15" x14ac:dyDescent="0.2"/>
  <cols>
    <col min="1" max="1" width="11.703125" customWidth="1"/>
    <col min="2" max="2" width="13.046875" style="3" customWidth="1"/>
    <col min="3" max="3" width="16.140625" style="3" bestFit="1" customWidth="1"/>
    <col min="4" max="4" width="18.0234375" style="3" bestFit="1" customWidth="1"/>
    <col min="5" max="5" width="20.71484375" style="7" bestFit="1" customWidth="1"/>
    <col min="6" max="6" width="16.54296875" style="7" customWidth="1"/>
    <col min="7" max="7" width="24.88671875" customWidth="1"/>
  </cols>
  <sheetData>
    <row r="1" spans="1:7" ht="36" customHeight="1" x14ac:dyDescent="0.2">
      <c r="A1" s="28" t="s">
        <v>151</v>
      </c>
      <c r="B1" s="28"/>
      <c r="C1" s="28"/>
      <c r="D1" s="28"/>
      <c r="E1" s="28"/>
      <c r="F1" s="28"/>
      <c r="G1" s="28"/>
    </row>
    <row r="2" spans="1:7" ht="18.75" x14ac:dyDescent="0.2">
      <c r="A2" s="8"/>
      <c r="B2" s="8"/>
      <c r="C2" s="8"/>
      <c r="D2" s="8"/>
      <c r="E2" s="8"/>
      <c r="F2" s="11"/>
      <c r="G2" s="8"/>
    </row>
    <row r="3" spans="1:7" ht="18.75" customHeight="1" x14ac:dyDescent="0.2">
      <c r="A3" s="29" t="s">
        <v>107</v>
      </c>
      <c r="B3" s="29"/>
      <c r="C3" s="29"/>
      <c r="D3" s="29"/>
      <c r="E3" s="29"/>
      <c r="F3" s="29"/>
      <c r="G3" s="29"/>
    </row>
    <row r="4" spans="1:7" ht="18.75" customHeight="1" x14ac:dyDescent="0.2">
      <c r="A4" s="29" t="s">
        <v>110</v>
      </c>
      <c r="B4" s="29"/>
      <c r="C4" s="29"/>
      <c r="D4" s="29"/>
      <c r="E4" s="29"/>
      <c r="F4" s="29"/>
      <c r="G4" s="29"/>
    </row>
    <row r="5" spans="1:7" ht="18.75" customHeight="1" x14ac:dyDescent="0.2">
      <c r="A5" s="30" t="s">
        <v>111</v>
      </c>
      <c r="B5" s="30"/>
      <c r="C5" s="30"/>
      <c r="D5" s="30"/>
      <c r="E5" s="30"/>
      <c r="F5" s="30"/>
      <c r="G5" s="30"/>
    </row>
    <row r="6" spans="1:7" ht="18.75" customHeight="1" x14ac:dyDescent="0.2">
      <c r="A6" s="29" t="s">
        <v>218</v>
      </c>
      <c r="B6" s="29"/>
      <c r="C6" s="29"/>
      <c r="D6" s="29"/>
      <c r="E6" s="29"/>
      <c r="F6" s="29"/>
      <c r="G6" s="29"/>
    </row>
    <row r="7" spans="1:7" ht="18.75" customHeight="1" x14ac:dyDescent="0.2">
      <c r="A7" s="29" t="s">
        <v>149</v>
      </c>
      <c r="B7" s="29"/>
      <c r="C7" s="29"/>
      <c r="D7" s="29"/>
      <c r="E7" s="29"/>
      <c r="F7" s="29"/>
      <c r="G7" s="29"/>
    </row>
    <row r="8" spans="1:7" ht="18.75" customHeight="1" x14ac:dyDescent="0.2">
      <c r="A8" s="12"/>
      <c r="B8" s="12"/>
      <c r="C8" s="12"/>
      <c r="D8" s="12"/>
      <c r="E8" s="12"/>
      <c r="F8" s="25"/>
      <c r="G8" s="12"/>
    </row>
    <row r="9" spans="1:7" ht="18.75" x14ac:dyDescent="0.2">
      <c r="A9" s="9"/>
      <c r="B9" s="36" t="s">
        <v>152</v>
      </c>
      <c r="C9" s="37"/>
      <c r="D9" s="37"/>
      <c r="E9" s="37"/>
      <c r="F9" s="37"/>
      <c r="G9" s="38"/>
    </row>
    <row r="10" spans="1:7" ht="18.75" x14ac:dyDescent="0.25">
      <c r="A10" s="9" t="s">
        <v>75</v>
      </c>
      <c r="B10" s="4" t="s">
        <v>0</v>
      </c>
      <c r="C10" s="4" t="s">
        <v>76</v>
      </c>
      <c r="D10" s="35" t="s">
        <v>1</v>
      </c>
      <c r="E10" s="35"/>
      <c r="F10" s="10" t="s">
        <v>92</v>
      </c>
      <c r="G10" s="10" t="s">
        <v>93</v>
      </c>
    </row>
    <row r="11" spans="1:7" x14ac:dyDescent="0.2">
      <c r="A11" s="9">
        <v>1</v>
      </c>
      <c r="B11" s="1" t="s">
        <v>153</v>
      </c>
      <c r="C11" s="1" t="s">
        <v>82</v>
      </c>
      <c r="D11" s="1" t="s">
        <v>53</v>
      </c>
      <c r="E11" s="5" t="s">
        <v>134</v>
      </c>
      <c r="F11" s="5">
        <v>19</v>
      </c>
      <c r="G11" s="2" t="s">
        <v>106</v>
      </c>
    </row>
    <row r="12" spans="1:7" x14ac:dyDescent="0.2">
      <c r="A12" s="9">
        <f>A11+1</f>
        <v>2</v>
      </c>
      <c r="B12" s="1" t="s">
        <v>154</v>
      </c>
      <c r="C12" s="1" t="s">
        <v>82</v>
      </c>
      <c r="D12" s="1" t="s">
        <v>62</v>
      </c>
      <c r="E12" s="5" t="s">
        <v>135</v>
      </c>
      <c r="F12" s="5">
        <v>21</v>
      </c>
      <c r="G12" s="2" t="s">
        <v>106</v>
      </c>
    </row>
    <row r="13" spans="1:7" x14ac:dyDescent="0.2">
      <c r="A13" s="9">
        <f t="shared" ref="A13:A30" si="0">A12+1</f>
        <v>3</v>
      </c>
      <c r="B13" s="1" t="s">
        <v>155</v>
      </c>
      <c r="C13" s="1" t="s">
        <v>79</v>
      </c>
      <c r="D13" s="1" t="s">
        <v>114</v>
      </c>
      <c r="E13" s="5" t="s">
        <v>115</v>
      </c>
      <c r="F13" s="5">
        <v>23</v>
      </c>
      <c r="G13" s="2" t="s">
        <v>106</v>
      </c>
    </row>
    <row r="14" spans="1:7" x14ac:dyDescent="0.2">
      <c r="A14" s="9">
        <f t="shared" si="0"/>
        <v>4</v>
      </c>
      <c r="B14" s="1" t="s">
        <v>156</v>
      </c>
      <c r="C14" s="1" t="s">
        <v>83</v>
      </c>
      <c r="D14" s="1" t="s">
        <v>65</v>
      </c>
      <c r="E14" s="5" t="s">
        <v>94</v>
      </c>
      <c r="F14" s="5">
        <v>19</v>
      </c>
      <c r="G14" s="2" t="s">
        <v>106</v>
      </c>
    </row>
    <row r="15" spans="1:7" x14ac:dyDescent="0.2">
      <c r="A15" s="9">
        <f t="shared" si="0"/>
        <v>5</v>
      </c>
      <c r="B15" s="1" t="s">
        <v>157</v>
      </c>
      <c r="C15" s="1" t="s">
        <v>84</v>
      </c>
      <c r="D15" s="1" t="s">
        <v>66</v>
      </c>
      <c r="E15" s="5" t="s">
        <v>136</v>
      </c>
      <c r="F15" s="5">
        <v>14</v>
      </c>
      <c r="G15" s="2" t="s">
        <v>106</v>
      </c>
    </row>
    <row r="16" spans="1:7" x14ac:dyDescent="0.2">
      <c r="A16" s="9">
        <f t="shared" si="0"/>
        <v>6</v>
      </c>
      <c r="B16" s="1" t="s">
        <v>158</v>
      </c>
      <c r="C16" s="1" t="s">
        <v>70</v>
      </c>
      <c r="D16" s="1" t="s">
        <v>70</v>
      </c>
      <c r="E16" s="5" t="s">
        <v>116</v>
      </c>
      <c r="F16" s="5">
        <v>27</v>
      </c>
      <c r="G16" s="2" t="s">
        <v>106</v>
      </c>
    </row>
    <row r="17" spans="1:21" x14ac:dyDescent="0.2">
      <c r="A17" s="9">
        <f t="shared" si="0"/>
        <v>7</v>
      </c>
      <c r="B17" s="1" t="s">
        <v>159</v>
      </c>
      <c r="C17" s="1" t="s">
        <v>85</v>
      </c>
      <c r="D17" s="1" t="s">
        <v>68</v>
      </c>
      <c r="E17" s="5" t="s">
        <v>9</v>
      </c>
      <c r="F17" s="5">
        <v>23</v>
      </c>
      <c r="G17" s="2" t="s">
        <v>106</v>
      </c>
    </row>
    <row r="18" spans="1:21" x14ac:dyDescent="0.2">
      <c r="A18" s="9">
        <f t="shared" si="0"/>
        <v>8</v>
      </c>
      <c r="B18" s="1" t="s">
        <v>160</v>
      </c>
      <c r="C18" s="1" t="s">
        <v>85</v>
      </c>
      <c r="D18" s="1" t="s">
        <v>138</v>
      </c>
      <c r="E18" s="5" t="s">
        <v>137</v>
      </c>
      <c r="F18" s="5">
        <v>19</v>
      </c>
      <c r="G18" s="2" t="s">
        <v>106</v>
      </c>
    </row>
    <row r="19" spans="1:21" x14ac:dyDescent="0.2">
      <c r="A19" s="9">
        <f t="shared" si="0"/>
        <v>9</v>
      </c>
      <c r="B19" s="1" t="s">
        <v>161</v>
      </c>
      <c r="C19" s="1" t="s">
        <v>86</v>
      </c>
      <c r="D19" s="1" t="s">
        <v>11</v>
      </c>
      <c r="E19" s="5" t="s">
        <v>12</v>
      </c>
      <c r="F19" s="5">
        <v>11</v>
      </c>
      <c r="G19" s="2" t="s">
        <v>106</v>
      </c>
    </row>
    <row r="20" spans="1:21" x14ac:dyDescent="0.2">
      <c r="A20" s="9">
        <f t="shared" si="0"/>
        <v>10</v>
      </c>
      <c r="B20" s="1" t="s">
        <v>162</v>
      </c>
      <c r="C20" s="1" t="s">
        <v>87</v>
      </c>
      <c r="D20" s="1" t="s">
        <v>8</v>
      </c>
      <c r="E20" s="5" t="s">
        <v>69</v>
      </c>
      <c r="F20" s="5">
        <v>16</v>
      </c>
      <c r="G20" s="2" t="s">
        <v>106</v>
      </c>
    </row>
    <row r="21" spans="1:21" x14ac:dyDescent="0.2">
      <c r="A21" s="9">
        <f t="shared" si="0"/>
        <v>11</v>
      </c>
      <c r="B21" s="1" t="s">
        <v>163</v>
      </c>
      <c r="C21" s="1" t="s">
        <v>73</v>
      </c>
      <c r="D21" s="1" t="s">
        <v>119</v>
      </c>
      <c r="E21" s="5" t="s">
        <v>120</v>
      </c>
      <c r="F21" s="5">
        <v>24</v>
      </c>
      <c r="G21" s="2" t="s">
        <v>106</v>
      </c>
    </row>
    <row r="22" spans="1:21" x14ac:dyDescent="0.2">
      <c r="A22" s="9">
        <f t="shared" si="0"/>
        <v>12</v>
      </c>
      <c r="B22" s="1" t="s">
        <v>164</v>
      </c>
      <c r="C22" s="1" t="s">
        <v>73</v>
      </c>
      <c r="D22" s="1" t="s">
        <v>95</v>
      </c>
      <c r="E22" s="5" t="s">
        <v>121</v>
      </c>
      <c r="F22" s="5">
        <v>37</v>
      </c>
      <c r="G22" s="2" t="s">
        <v>106</v>
      </c>
    </row>
    <row r="23" spans="1:21" x14ac:dyDescent="0.2">
      <c r="A23" s="9">
        <f t="shared" si="0"/>
        <v>13</v>
      </c>
      <c r="B23" s="1" t="s">
        <v>165</v>
      </c>
      <c r="C23" s="1" t="s">
        <v>73</v>
      </c>
      <c r="D23" s="1" t="s">
        <v>122</v>
      </c>
      <c r="E23" s="5" t="s">
        <v>123</v>
      </c>
      <c r="F23" s="5">
        <v>36</v>
      </c>
      <c r="G23" s="2" t="s">
        <v>106</v>
      </c>
    </row>
    <row r="24" spans="1:21" x14ac:dyDescent="0.2">
      <c r="A24" s="9">
        <f t="shared" si="0"/>
        <v>14</v>
      </c>
      <c r="B24" s="1" t="s">
        <v>166</v>
      </c>
      <c r="C24" s="1" t="s">
        <v>73</v>
      </c>
      <c r="D24" s="1" t="s">
        <v>124</v>
      </c>
      <c r="E24" s="5" t="s">
        <v>125</v>
      </c>
      <c r="F24" s="5">
        <v>30</v>
      </c>
      <c r="G24" s="2" t="s">
        <v>106</v>
      </c>
    </row>
    <row r="25" spans="1:21" x14ac:dyDescent="0.2">
      <c r="A25" s="9">
        <f t="shared" si="0"/>
        <v>15</v>
      </c>
      <c r="B25" s="1" t="s">
        <v>167</v>
      </c>
      <c r="C25" s="1" t="s">
        <v>73</v>
      </c>
      <c r="D25" s="1" t="s">
        <v>133</v>
      </c>
      <c r="E25" s="5" t="s">
        <v>128</v>
      </c>
      <c r="F25" s="5">
        <v>28</v>
      </c>
      <c r="G25" s="2" t="s">
        <v>106</v>
      </c>
    </row>
    <row r="26" spans="1:21" x14ac:dyDescent="0.2">
      <c r="A26" s="9">
        <f t="shared" si="0"/>
        <v>16</v>
      </c>
      <c r="B26" s="1" t="s">
        <v>168</v>
      </c>
      <c r="C26" s="1" t="s">
        <v>127</v>
      </c>
      <c r="D26" s="1" t="s">
        <v>128</v>
      </c>
      <c r="E26" s="5" t="s">
        <v>130</v>
      </c>
      <c r="F26" s="5">
        <v>32</v>
      </c>
      <c r="G26" s="2" t="s">
        <v>106</v>
      </c>
    </row>
    <row r="27" spans="1:21" x14ac:dyDescent="0.2">
      <c r="A27" s="9">
        <f t="shared" si="0"/>
        <v>17</v>
      </c>
      <c r="B27" s="1" t="s">
        <v>169</v>
      </c>
      <c r="C27" s="1" t="s">
        <v>127</v>
      </c>
      <c r="D27" s="1" t="s">
        <v>129</v>
      </c>
      <c r="E27" s="5" t="s">
        <v>126</v>
      </c>
      <c r="F27" s="5">
        <v>30</v>
      </c>
      <c r="G27" s="2" t="s">
        <v>106</v>
      </c>
    </row>
    <row r="28" spans="1:21" x14ac:dyDescent="0.2">
      <c r="A28" s="9">
        <f t="shared" si="0"/>
        <v>18</v>
      </c>
      <c r="B28" s="1" t="s">
        <v>170</v>
      </c>
      <c r="C28" s="1" t="s">
        <v>127</v>
      </c>
      <c r="D28" s="1" t="s">
        <v>131</v>
      </c>
      <c r="E28" s="5" t="s">
        <v>9</v>
      </c>
      <c r="F28" s="5">
        <v>27</v>
      </c>
      <c r="G28" s="2" t="s">
        <v>106</v>
      </c>
    </row>
    <row r="29" spans="1:21" x14ac:dyDescent="0.2">
      <c r="A29" s="9">
        <f t="shared" si="0"/>
        <v>19</v>
      </c>
      <c r="B29" s="1" t="s">
        <v>171</v>
      </c>
      <c r="C29" s="1" t="s">
        <v>127</v>
      </c>
      <c r="D29" s="1" t="s">
        <v>37</v>
      </c>
      <c r="E29" s="5" t="s">
        <v>132</v>
      </c>
      <c r="F29" s="5">
        <v>31</v>
      </c>
      <c r="G29" s="2" t="s">
        <v>106</v>
      </c>
    </row>
    <row r="30" spans="1:21" x14ac:dyDescent="0.2">
      <c r="A30" s="9">
        <f t="shared" si="0"/>
        <v>20</v>
      </c>
      <c r="B30" s="1" t="s">
        <v>172</v>
      </c>
      <c r="C30" s="1" t="s">
        <v>81</v>
      </c>
      <c r="D30" s="1" t="s">
        <v>59</v>
      </c>
      <c r="E30" s="5" t="s">
        <v>60</v>
      </c>
      <c r="F30" s="5">
        <v>22</v>
      </c>
      <c r="G30" s="2" t="s">
        <v>106</v>
      </c>
    </row>
    <row r="31" spans="1:21" x14ac:dyDescent="0.2">
      <c r="A31" s="13"/>
      <c r="B31" s="14"/>
      <c r="C31"/>
      <c r="D31"/>
      <c r="E31"/>
      <c r="F31">
        <f>SUM(F11:F30)</f>
        <v>489</v>
      </c>
    </row>
    <row r="32" spans="1:21" x14ac:dyDescent="0.2">
      <c r="A32" s="34" t="s">
        <v>217</v>
      </c>
      <c r="B32" s="34"/>
      <c r="C32"/>
      <c r="D32"/>
      <c r="F32" s="27" t="s">
        <v>216</v>
      </c>
      <c r="S32" s="21"/>
      <c r="T32" s="22"/>
      <c r="U32" s="22"/>
    </row>
    <row r="33" spans="1:7" ht="18.75" customHeight="1" x14ac:dyDescent="0.2">
      <c r="B33"/>
      <c r="C33"/>
      <c r="D33"/>
      <c r="E33"/>
    </row>
    <row r="34" spans="1:7" ht="18.75" customHeight="1" x14ac:dyDescent="0.2">
      <c r="A34" s="23" t="s">
        <v>109</v>
      </c>
      <c r="B34" s="22"/>
      <c r="C34" s="22"/>
      <c r="D34" s="22"/>
      <c r="E34" s="22"/>
    </row>
    <row r="35" spans="1:7" ht="51" customHeight="1" x14ac:dyDescent="0.2">
      <c r="A35" s="28" t="s">
        <v>173</v>
      </c>
      <c r="B35" s="28"/>
      <c r="C35" s="28"/>
      <c r="D35" s="28"/>
      <c r="E35" s="28"/>
      <c r="F35" s="28"/>
      <c r="G35" s="28"/>
    </row>
    <row r="36" spans="1:7" ht="18.75" x14ac:dyDescent="0.2">
      <c r="A36" s="8"/>
      <c r="B36" s="8"/>
      <c r="C36" s="8"/>
      <c r="D36" s="8"/>
      <c r="E36" s="8"/>
      <c r="F36" s="11"/>
      <c r="G36" s="8"/>
    </row>
    <row r="37" spans="1:7" ht="18.75" customHeight="1" x14ac:dyDescent="0.2">
      <c r="A37" s="29" t="s">
        <v>107</v>
      </c>
      <c r="B37" s="29"/>
      <c r="C37" s="29"/>
      <c r="D37" s="29"/>
      <c r="E37" s="29"/>
      <c r="F37" s="29"/>
      <c r="G37" s="29"/>
    </row>
    <row r="38" spans="1:7" ht="18.75" customHeight="1" x14ac:dyDescent="0.2">
      <c r="A38" s="29" t="s">
        <v>110</v>
      </c>
      <c r="B38" s="29"/>
      <c r="C38" s="29"/>
      <c r="D38" s="29"/>
      <c r="E38" s="29"/>
      <c r="F38" s="29"/>
      <c r="G38" s="29"/>
    </row>
    <row r="39" spans="1:7" ht="18.75" customHeight="1" x14ac:dyDescent="0.2">
      <c r="A39" s="30" t="s">
        <v>111</v>
      </c>
      <c r="B39" s="30"/>
      <c r="C39" s="30"/>
      <c r="D39" s="30"/>
      <c r="E39" s="30"/>
      <c r="F39" s="30"/>
      <c r="G39" s="30"/>
    </row>
    <row r="40" spans="1:7" ht="18.75" customHeight="1" x14ac:dyDescent="0.2">
      <c r="A40" s="29" t="s">
        <v>219</v>
      </c>
      <c r="B40" s="29"/>
      <c r="C40" s="29"/>
      <c r="D40" s="29"/>
      <c r="E40" s="29"/>
      <c r="F40" s="29"/>
      <c r="G40" s="29"/>
    </row>
    <row r="41" spans="1:7" ht="18.75" customHeight="1" x14ac:dyDescent="0.2">
      <c r="A41" s="29" t="s">
        <v>150</v>
      </c>
      <c r="B41" s="29"/>
      <c r="C41" s="29"/>
      <c r="D41" s="29"/>
      <c r="E41" s="29"/>
      <c r="F41" s="29"/>
      <c r="G41" s="29"/>
    </row>
    <row r="42" spans="1:7" ht="18.75" customHeight="1" x14ac:dyDescent="0.2">
      <c r="A42" s="12"/>
      <c r="B42" s="12"/>
      <c r="C42" s="12"/>
      <c r="D42" s="12"/>
      <c r="E42" s="12"/>
      <c r="F42" s="25"/>
      <c r="G42" s="12"/>
    </row>
    <row r="43" spans="1:7" ht="18.75" customHeight="1" x14ac:dyDescent="0.25">
      <c r="A43" s="31" t="s">
        <v>74</v>
      </c>
      <c r="B43" s="32"/>
      <c r="C43" s="32"/>
      <c r="D43" s="32"/>
      <c r="E43" s="32"/>
      <c r="F43" s="32"/>
      <c r="G43" s="33"/>
    </row>
    <row r="44" spans="1:7" ht="18.75" x14ac:dyDescent="0.25">
      <c r="A44" s="26" t="s">
        <v>75</v>
      </c>
      <c r="B44" s="4" t="s">
        <v>0</v>
      </c>
      <c r="C44" s="4" t="s">
        <v>76</v>
      </c>
      <c r="D44" s="35" t="s">
        <v>1</v>
      </c>
      <c r="E44" s="35"/>
      <c r="F44" s="10" t="s">
        <v>92</v>
      </c>
      <c r="G44" s="10" t="s">
        <v>93</v>
      </c>
    </row>
    <row r="45" spans="1:7" x14ac:dyDescent="0.2">
      <c r="A45" s="9">
        <v>1</v>
      </c>
      <c r="B45" s="1" t="s">
        <v>174</v>
      </c>
      <c r="C45" s="1" t="s">
        <v>90</v>
      </c>
      <c r="D45" s="2" t="s">
        <v>70</v>
      </c>
      <c r="E45" s="6" t="s">
        <v>71</v>
      </c>
      <c r="F45" s="5">
        <v>34</v>
      </c>
      <c r="G45" s="2" t="s">
        <v>106</v>
      </c>
    </row>
    <row r="46" spans="1:7" x14ac:dyDescent="0.2">
      <c r="A46" s="9">
        <f>A45+1</f>
        <v>2</v>
      </c>
      <c r="B46" s="1" t="s">
        <v>175</v>
      </c>
      <c r="C46" s="1" t="s">
        <v>142</v>
      </c>
      <c r="D46" s="2" t="s">
        <v>140</v>
      </c>
      <c r="E46" s="6" t="s">
        <v>141</v>
      </c>
      <c r="F46" s="5">
        <v>24</v>
      </c>
      <c r="G46" s="2" t="s">
        <v>106</v>
      </c>
    </row>
    <row r="47" spans="1:7" x14ac:dyDescent="0.2">
      <c r="A47" s="9">
        <f t="shared" ref="A47:A63" si="1">A46+1</f>
        <v>3</v>
      </c>
      <c r="B47" s="1" t="s">
        <v>176</v>
      </c>
      <c r="C47" s="1" t="s">
        <v>83</v>
      </c>
      <c r="D47" s="2" t="s">
        <v>63</v>
      </c>
      <c r="E47" s="6" t="s">
        <v>64</v>
      </c>
      <c r="F47" s="5">
        <v>17</v>
      </c>
      <c r="G47" s="2" t="s">
        <v>106</v>
      </c>
    </row>
    <row r="48" spans="1:7" x14ac:dyDescent="0.2">
      <c r="A48" s="9">
        <f t="shared" si="1"/>
        <v>4</v>
      </c>
      <c r="B48" s="1" t="s">
        <v>177</v>
      </c>
      <c r="C48" s="1" t="s">
        <v>84</v>
      </c>
      <c r="D48" s="2" t="s">
        <v>99</v>
      </c>
      <c r="E48" s="6" t="s">
        <v>100</v>
      </c>
      <c r="F48" s="5">
        <v>16</v>
      </c>
      <c r="G48" s="2" t="s">
        <v>106</v>
      </c>
    </row>
    <row r="49" spans="1:7" x14ac:dyDescent="0.2">
      <c r="A49" s="9">
        <f t="shared" si="1"/>
        <v>5</v>
      </c>
      <c r="B49" s="1" t="s">
        <v>178</v>
      </c>
      <c r="C49" s="1" t="s">
        <v>77</v>
      </c>
      <c r="D49" s="2" t="s">
        <v>44</v>
      </c>
      <c r="E49" s="6" t="s">
        <v>45</v>
      </c>
      <c r="F49" s="5">
        <v>26</v>
      </c>
      <c r="G49" s="2" t="s">
        <v>106</v>
      </c>
    </row>
    <row r="50" spans="1:7" x14ac:dyDescent="0.2">
      <c r="A50" s="9">
        <f t="shared" si="1"/>
        <v>6</v>
      </c>
      <c r="B50" s="1" t="s">
        <v>179</v>
      </c>
      <c r="C50" s="1" t="s">
        <v>81</v>
      </c>
      <c r="D50" s="2" t="s">
        <v>47</v>
      </c>
      <c r="E50" s="6" t="s">
        <v>13</v>
      </c>
      <c r="F50" s="5">
        <v>18</v>
      </c>
      <c r="G50" s="2" t="s">
        <v>106</v>
      </c>
    </row>
    <row r="51" spans="1:7" x14ac:dyDescent="0.2">
      <c r="A51" s="9">
        <f t="shared" si="1"/>
        <v>7</v>
      </c>
      <c r="B51" s="1" t="s">
        <v>180</v>
      </c>
      <c r="C51" s="1" t="s">
        <v>103</v>
      </c>
      <c r="D51" s="2" t="s">
        <v>101</v>
      </c>
      <c r="E51" s="6" t="s">
        <v>102</v>
      </c>
      <c r="F51" s="5">
        <v>23</v>
      </c>
      <c r="G51" s="2" t="s">
        <v>106</v>
      </c>
    </row>
    <row r="52" spans="1:7" x14ac:dyDescent="0.2">
      <c r="A52" s="9">
        <f t="shared" si="1"/>
        <v>8</v>
      </c>
      <c r="B52" s="1" t="s">
        <v>181</v>
      </c>
      <c r="C52" s="1" t="s">
        <v>88</v>
      </c>
      <c r="D52" s="2" t="s">
        <v>104</v>
      </c>
      <c r="E52" s="6" t="s">
        <v>105</v>
      </c>
      <c r="F52" s="5">
        <v>21</v>
      </c>
      <c r="G52" s="2" t="s">
        <v>106</v>
      </c>
    </row>
    <row r="53" spans="1:7" x14ac:dyDescent="0.2">
      <c r="A53" s="9">
        <f t="shared" si="1"/>
        <v>9</v>
      </c>
      <c r="B53" s="1" t="s">
        <v>182</v>
      </c>
      <c r="C53" s="1" t="s">
        <v>84</v>
      </c>
      <c r="D53" s="2" t="s">
        <v>61</v>
      </c>
      <c r="E53" s="6" t="s">
        <v>51</v>
      </c>
      <c r="F53" s="5">
        <v>19</v>
      </c>
      <c r="G53" s="2" t="s">
        <v>106</v>
      </c>
    </row>
    <row r="54" spans="1:7" x14ac:dyDescent="0.2">
      <c r="A54" s="9">
        <f t="shared" si="1"/>
        <v>10</v>
      </c>
      <c r="B54" s="1" t="s">
        <v>183</v>
      </c>
      <c r="C54" s="1" t="s">
        <v>87</v>
      </c>
      <c r="D54" s="2" t="s">
        <v>8</v>
      </c>
      <c r="E54" s="6" t="s">
        <v>69</v>
      </c>
      <c r="F54" s="5">
        <v>18</v>
      </c>
      <c r="G54" s="2" t="s">
        <v>106</v>
      </c>
    </row>
    <row r="55" spans="1:7" x14ac:dyDescent="0.2">
      <c r="A55" s="9">
        <f t="shared" si="1"/>
        <v>11</v>
      </c>
      <c r="B55" s="1" t="s">
        <v>184</v>
      </c>
      <c r="C55" s="1" t="s">
        <v>6</v>
      </c>
      <c r="D55" s="2" t="s">
        <v>143</v>
      </c>
      <c r="E55" s="6" t="s">
        <v>144</v>
      </c>
      <c r="F55" s="5">
        <v>22</v>
      </c>
      <c r="G55" s="2" t="s">
        <v>106</v>
      </c>
    </row>
    <row r="56" spans="1:7" x14ac:dyDescent="0.2">
      <c r="A56" s="9">
        <f t="shared" si="1"/>
        <v>12</v>
      </c>
      <c r="B56" s="1" t="s">
        <v>185</v>
      </c>
      <c r="C56" s="1" t="s">
        <v>80</v>
      </c>
      <c r="D56" s="2" t="s">
        <v>147</v>
      </c>
      <c r="E56" s="6" t="s">
        <v>148</v>
      </c>
      <c r="F56" s="5">
        <v>11</v>
      </c>
      <c r="G56" s="2" t="s">
        <v>106</v>
      </c>
    </row>
    <row r="57" spans="1:7" x14ac:dyDescent="0.2">
      <c r="A57" s="9">
        <f t="shared" si="1"/>
        <v>13</v>
      </c>
      <c r="B57" s="1" t="s">
        <v>186</v>
      </c>
      <c r="C57" s="1" t="s">
        <v>80</v>
      </c>
      <c r="D57" s="2" t="s">
        <v>10</v>
      </c>
      <c r="E57" s="6" t="s">
        <v>21</v>
      </c>
      <c r="F57" s="5">
        <v>24</v>
      </c>
      <c r="G57" s="2" t="s">
        <v>106</v>
      </c>
    </row>
    <row r="58" spans="1:7" x14ac:dyDescent="0.2">
      <c r="A58" s="9">
        <f t="shared" si="1"/>
        <v>14</v>
      </c>
      <c r="B58" s="1" t="s">
        <v>187</v>
      </c>
      <c r="C58" s="1" t="s">
        <v>89</v>
      </c>
      <c r="D58" s="2" t="s">
        <v>139</v>
      </c>
      <c r="E58" s="6" t="s">
        <v>24</v>
      </c>
      <c r="F58" s="5">
        <v>12</v>
      </c>
      <c r="G58" s="2" t="s">
        <v>106</v>
      </c>
    </row>
    <row r="59" spans="1:7" x14ac:dyDescent="0.2">
      <c r="A59" s="9">
        <f t="shared" si="1"/>
        <v>15</v>
      </c>
      <c r="B59" s="1" t="s">
        <v>188</v>
      </c>
      <c r="C59" s="1" t="s">
        <v>91</v>
      </c>
      <c r="D59" s="2" t="s">
        <v>26</v>
      </c>
      <c r="E59" s="6" t="s">
        <v>2</v>
      </c>
      <c r="F59" s="5">
        <v>18</v>
      </c>
      <c r="G59" s="2" t="s">
        <v>106</v>
      </c>
    </row>
    <row r="60" spans="1:7" x14ac:dyDescent="0.2">
      <c r="A60" s="9">
        <f t="shared" si="1"/>
        <v>16</v>
      </c>
      <c r="B60" s="1" t="s">
        <v>189</v>
      </c>
      <c r="C60" s="1" t="s">
        <v>73</v>
      </c>
      <c r="D60" s="2" t="s">
        <v>145</v>
      </c>
      <c r="E60" s="6" t="s">
        <v>146</v>
      </c>
      <c r="F60" s="5">
        <v>29</v>
      </c>
      <c r="G60" s="2" t="s">
        <v>106</v>
      </c>
    </row>
    <row r="61" spans="1:7" x14ac:dyDescent="0.2">
      <c r="A61" s="9">
        <f t="shared" si="1"/>
        <v>17</v>
      </c>
      <c r="B61" s="1" t="s">
        <v>190</v>
      </c>
      <c r="C61" s="1" t="s">
        <v>82</v>
      </c>
      <c r="D61" s="2" t="s">
        <v>29</v>
      </c>
      <c r="E61" s="6" t="s">
        <v>30</v>
      </c>
      <c r="F61" s="5">
        <v>19</v>
      </c>
      <c r="G61" s="2" t="s">
        <v>106</v>
      </c>
    </row>
    <row r="62" spans="1:7" x14ac:dyDescent="0.2">
      <c r="A62" s="9">
        <f t="shared" si="1"/>
        <v>18</v>
      </c>
      <c r="B62" s="1" t="s">
        <v>191</v>
      </c>
      <c r="C62" s="1" t="s">
        <v>78</v>
      </c>
      <c r="D62" s="2" t="s">
        <v>97</v>
      </c>
      <c r="E62" s="6" t="s">
        <v>98</v>
      </c>
      <c r="F62" s="5">
        <v>16</v>
      </c>
      <c r="G62" s="2" t="s">
        <v>106</v>
      </c>
    </row>
    <row r="63" spans="1:7" x14ac:dyDescent="0.2">
      <c r="A63" s="9">
        <f t="shared" si="1"/>
        <v>19</v>
      </c>
      <c r="B63" s="1" t="s">
        <v>192</v>
      </c>
      <c r="C63" s="1" t="s">
        <v>79</v>
      </c>
      <c r="D63" s="2" t="s">
        <v>34</v>
      </c>
      <c r="E63" s="6" t="s">
        <v>35</v>
      </c>
      <c r="F63" s="5">
        <v>24</v>
      </c>
      <c r="G63" s="2" t="s">
        <v>106</v>
      </c>
    </row>
    <row r="64" spans="1:7" x14ac:dyDescent="0.2">
      <c r="A64" s="9">
        <f>A63+1</f>
        <v>20</v>
      </c>
      <c r="B64" s="1" t="s">
        <v>193</v>
      </c>
      <c r="C64" s="1" t="s">
        <v>77</v>
      </c>
      <c r="D64" s="2" t="s">
        <v>37</v>
      </c>
      <c r="E64" s="6" t="s">
        <v>9</v>
      </c>
      <c r="F64" s="5">
        <v>31</v>
      </c>
      <c r="G64" s="2" t="s">
        <v>106</v>
      </c>
    </row>
    <row r="65" spans="1:7" x14ac:dyDescent="0.2">
      <c r="A65" s="13"/>
      <c r="B65" s="14"/>
      <c r="C65" s="14"/>
      <c r="D65" s="16"/>
      <c r="E65" s="17"/>
      <c r="F65" s="15">
        <f>SUM(F45:F64)</f>
        <v>422</v>
      </c>
      <c r="G65" s="16"/>
    </row>
    <row r="66" spans="1:7" ht="18.75" x14ac:dyDescent="0.2">
      <c r="A66" s="34" t="s">
        <v>217</v>
      </c>
      <c r="B66" s="34"/>
      <c r="C66"/>
      <c r="D66"/>
      <c r="F66" s="27" t="s">
        <v>216</v>
      </c>
      <c r="G66" s="18"/>
    </row>
    <row r="67" spans="1:7" ht="18.75" customHeight="1" x14ac:dyDescent="0.2">
      <c r="B67"/>
      <c r="C67"/>
      <c r="D67"/>
      <c r="E67"/>
      <c r="G67" s="19"/>
    </row>
    <row r="68" spans="1:7" ht="18.75" customHeight="1" x14ac:dyDescent="0.2">
      <c r="A68" s="23" t="s">
        <v>109</v>
      </c>
      <c r="B68" s="22"/>
      <c r="C68" s="22"/>
      <c r="D68" s="22"/>
      <c r="E68" s="22"/>
      <c r="G68" s="19"/>
    </row>
    <row r="69" spans="1:7" ht="51" customHeight="1" x14ac:dyDescent="0.2">
      <c r="A69" s="28" t="s">
        <v>194</v>
      </c>
      <c r="B69" s="28"/>
      <c r="C69" s="28"/>
      <c r="D69" s="28"/>
      <c r="E69" s="28"/>
      <c r="F69" s="28"/>
      <c r="G69" s="28"/>
    </row>
    <row r="70" spans="1:7" ht="18.75" x14ac:dyDescent="0.2">
      <c r="A70" s="8"/>
      <c r="B70" s="8"/>
      <c r="C70" s="8"/>
      <c r="D70" s="8"/>
      <c r="E70" s="8"/>
      <c r="F70" s="11"/>
      <c r="G70" s="8"/>
    </row>
    <row r="71" spans="1:7" ht="18.75" customHeight="1" x14ac:dyDescent="0.2">
      <c r="A71" s="29" t="s">
        <v>107</v>
      </c>
      <c r="B71" s="29"/>
      <c r="C71" s="29"/>
      <c r="D71" s="29"/>
      <c r="E71" s="29"/>
      <c r="F71" s="29"/>
      <c r="G71" s="29"/>
    </row>
    <row r="72" spans="1:7" ht="18.75" customHeight="1" x14ac:dyDescent="0.2">
      <c r="A72" s="29" t="s">
        <v>110</v>
      </c>
      <c r="B72" s="29"/>
      <c r="C72" s="29"/>
      <c r="D72" s="29"/>
      <c r="E72" s="29"/>
      <c r="F72" s="29"/>
      <c r="G72" s="29"/>
    </row>
    <row r="73" spans="1:7" ht="18.75" customHeight="1" x14ac:dyDescent="0.2">
      <c r="A73" s="30" t="s">
        <v>111</v>
      </c>
      <c r="B73" s="30"/>
      <c r="C73" s="30"/>
      <c r="D73" s="30"/>
      <c r="E73" s="30"/>
      <c r="F73" s="30"/>
      <c r="G73" s="30"/>
    </row>
    <row r="74" spans="1:7" ht="18.75" customHeight="1" x14ac:dyDescent="0.2">
      <c r="A74" s="29" t="s">
        <v>220</v>
      </c>
      <c r="B74" s="29"/>
      <c r="C74" s="29"/>
      <c r="D74" s="29"/>
      <c r="E74" s="29"/>
      <c r="F74" s="29"/>
      <c r="G74" s="29"/>
    </row>
    <row r="75" spans="1:7" ht="18.75" customHeight="1" x14ac:dyDescent="0.2">
      <c r="A75" s="29" t="s">
        <v>150</v>
      </c>
      <c r="B75" s="29"/>
      <c r="C75" s="29"/>
      <c r="D75" s="29"/>
      <c r="E75" s="29"/>
      <c r="F75" s="29"/>
      <c r="G75" s="29"/>
    </row>
    <row r="76" spans="1:7" ht="18.75" customHeight="1" x14ac:dyDescent="0.2">
      <c r="A76" s="12"/>
      <c r="B76" s="12"/>
      <c r="C76" s="12"/>
      <c r="D76" s="12"/>
      <c r="E76" s="12"/>
      <c r="F76" s="25"/>
      <c r="G76" s="12"/>
    </row>
    <row r="77" spans="1:7" ht="18.75" x14ac:dyDescent="0.25">
      <c r="A77" s="31" t="s">
        <v>195</v>
      </c>
      <c r="B77" s="32"/>
      <c r="C77" s="32"/>
      <c r="D77" s="32"/>
      <c r="E77" s="32"/>
      <c r="F77" s="32"/>
      <c r="G77" s="33"/>
    </row>
    <row r="78" spans="1:7" ht="18.75" x14ac:dyDescent="0.25">
      <c r="A78" s="26" t="s">
        <v>75</v>
      </c>
      <c r="B78" s="4" t="s">
        <v>0</v>
      </c>
      <c r="C78" s="4" t="s">
        <v>76</v>
      </c>
      <c r="D78" s="35" t="s">
        <v>1</v>
      </c>
      <c r="E78" s="35"/>
      <c r="F78" s="10" t="s">
        <v>92</v>
      </c>
      <c r="G78" s="10" t="s">
        <v>93</v>
      </c>
    </row>
    <row r="79" spans="1:7" x14ac:dyDescent="0.2">
      <c r="A79" s="9">
        <v>1</v>
      </c>
      <c r="B79" s="1" t="s">
        <v>196</v>
      </c>
      <c r="C79" s="1" t="s">
        <v>77</v>
      </c>
      <c r="D79" s="1" t="s">
        <v>54</v>
      </c>
      <c r="E79" s="5" t="s">
        <v>55</v>
      </c>
      <c r="F79" s="5">
        <v>27</v>
      </c>
      <c r="G79" s="2" t="s">
        <v>106</v>
      </c>
    </row>
    <row r="80" spans="1:7" x14ac:dyDescent="0.2">
      <c r="A80" s="9">
        <f>A79+1</f>
        <v>2</v>
      </c>
      <c r="B80" s="1" t="s">
        <v>197</v>
      </c>
      <c r="C80" s="1" t="s">
        <v>77</v>
      </c>
      <c r="D80" s="1" t="s">
        <v>56</v>
      </c>
      <c r="E80" s="5" t="s">
        <v>45</v>
      </c>
      <c r="F80" s="5">
        <v>26</v>
      </c>
      <c r="G80" s="2" t="s">
        <v>106</v>
      </c>
    </row>
    <row r="81" spans="1:7" x14ac:dyDescent="0.2">
      <c r="A81" s="9">
        <f t="shared" ref="A81:A98" si="2">A80+1</f>
        <v>3</v>
      </c>
      <c r="B81" s="1" t="s">
        <v>198</v>
      </c>
      <c r="C81" s="1" t="s">
        <v>78</v>
      </c>
      <c r="D81" s="1" t="s">
        <v>7</v>
      </c>
      <c r="E81" s="5" t="s">
        <v>6</v>
      </c>
      <c r="F81" s="5">
        <v>15</v>
      </c>
      <c r="G81" s="2" t="s">
        <v>106</v>
      </c>
    </row>
    <row r="82" spans="1:7" x14ac:dyDescent="0.2">
      <c r="A82" s="9">
        <f t="shared" si="2"/>
        <v>4</v>
      </c>
      <c r="B82" s="1" t="s">
        <v>199</v>
      </c>
      <c r="C82" s="1" t="s">
        <v>78</v>
      </c>
      <c r="D82" s="1" t="s">
        <v>57</v>
      </c>
      <c r="E82" s="5" t="s">
        <v>32</v>
      </c>
      <c r="F82" s="5">
        <v>12</v>
      </c>
      <c r="G82" s="2" t="s">
        <v>106</v>
      </c>
    </row>
    <row r="83" spans="1:7" x14ac:dyDescent="0.2">
      <c r="A83" s="9">
        <f t="shared" si="2"/>
        <v>5</v>
      </c>
      <c r="B83" s="1" t="s">
        <v>200</v>
      </c>
      <c r="C83" s="1" t="s">
        <v>79</v>
      </c>
      <c r="D83" s="1" t="s">
        <v>34</v>
      </c>
      <c r="E83" s="5" t="s">
        <v>35</v>
      </c>
      <c r="F83" s="5">
        <v>24</v>
      </c>
      <c r="G83" s="2" t="s">
        <v>106</v>
      </c>
    </row>
    <row r="84" spans="1:7" x14ac:dyDescent="0.2">
      <c r="A84" s="9">
        <f t="shared" si="2"/>
        <v>6</v>
      </c>
      <c r="B84" s="1" t="s">
        <v>201</v>
      </c>
      <c r="C84" s="1" t="s">
        <v>113</v>
      </c>
      <c r="D84" s="1" t="s">
        <v>95</v>
      </c>
      <c r="E84" s="5" t="s">
        <v>96</v>
      </c>
      <c r="F84" s="5">
        <v>34</v>
      </c>
      <c r="G84" s="2" t="s">
        <v>106</v>
      </c>
    </row>
    <row r="85" spans="1:7" x14ac:dyDescent="0.2">
      <c r="A85" s="9">
        <f t="shared" si="2"/>
        <v>7</v>
      </c>
      <c r="B85" s="1" t="s">
        <v>202</v>
      </c>
      <c r="C85" s="1" t="s">
        <v>80</v>
      </c>
      <c r="D85" s="1" t="s">
        <v>72</v>
      </c>
      <c r="E85" s="5" t="s">
        <v>73</v>
      </c>
      <c r="F85" s="5">
        <v>22</v>
      </c>
      <c r="G85" s="2" t="s">
        <v>106</v>
      </c>
    </row>
    <row r="86" spans="1:7" x14ac:dyDescent="0.2">
      <c r="A86" s="9">
        <f t="shared" si="2"/>
        <v>8</v>
      </c>
      <c r="B86" s="1" t="s">
        <v>203</v>
      </c>
      <c r="C86" s="1" t="s">
        <v>78</v>
      </c>
      <c r="D86" s="1" t="s">
        <v>112</v>
      </c>
      <c r="E86" s="5" t="s">
        <v>42</v>
      </c>
      <c r="F86" s="5">
        <v>13</v>
      </c>
      <c r="G86" s="2" t="s">
        <v>106</v>
      </c>
    </row>
    <row r="87" spans="1:7" x14ac:dyDescent="0.2">
      <c r="A87" s="9">
        <f t="shared" si="2"/>
        <v>9</v>
      </c>
      <c r="B87" s="1" t="s">
        <v>204</v>
      </c>
      <c r="C87" s="1" t="s">
        <v>81</v>
      </c>
      <c r="D87" s="1" t="s">
        <v>58</v>
      </c>
      <c r="E87" s="5" t="s">
        <v>13</v>
      </c>
      <c r="F87" s="5">
        <v>18</v>
      </c>
      <c r="G87" s="2" t="s">
        <v>106</v>
      </c>
    </row>
    <row r="88" spans="1:7" x14ac:dyDescent="0.2">
      <c r="A88" s="9">
        <f t="shared" si="2"/>
        <v>10</v>
      </c>
      <c r="B88" s="1" t="s">
        <v>205</v>
      </c>
      <c r="C88" s="1" t="s">
        <v>81</v>
      </c>
      <c r="D88" s="1" t="s">
        <v>59</v>
      </c>
      <c r="E88" s="5" t="s">
        <v>60</v>
      </c>
      <c r="F88" s="5">
        <v>22</v>
      </c>
      <c r="G88" s="2" t="s">
        <v>106</v>
      </c>
    </row>
    <row r="89" spans="1:7" x14ac:dyDescent="0.2">
      <c r="A89" s="9">
        <f t="shared" si="2"/>
        <v>11</v>
      </c>
      <c r="B89" s="1" t="s">
        <v>206</v>
      </c>
      <c r="C89" s="1" t="s">
        <v>82</v>
      </c>
      <c r="D89" s="1" t="s">
        <v>61</v>
      </c>
      <c r="E89" s="5" t="s">
        <v>29</v>
      </c>
      <c r="F89" s="5">
        <v>19</v>
      </c>
      <c r="G89" s="2" t="s">
        <v>106</v>
      </c>
    </row>
    <row r="90" spans="1:7" x14ac:dyDescent="0.2">
      <c r="A90" s="9">
        <f t="shared" si="2"/>
        <v>12</v>
      </c>
      <c r="B90" s="1" t="s">
        <v>207</v>
      </c>
      <c r="C90" s="1" t="s">
        <v>82</v>
      </c>
      <c r="D90" s="1" t="s">
        <v>62</v>
      </c>
      <c r="E90" s="5" t="s">
        <v>53</v>
      </c>
      <c r="F90" s="5">
        <v>21</v>
      </c>
      <c r="G90" s="2" t="s">
        <v>106</v>
      </c>
    </row>
    <row r="91" spans="1:7" x14ac:dyDescent="0.2">
      <c r="A91" s="9">
        <f t="shared" si="2"/>
        <v>13</v>
      </c>
      <c r="B91" s="1" t="s">
        <v>208</v>
      </c>
      <c r="C91" s="1" t="s">
        <v>79</v>
      </c>
      <c r="D91" s="1" t="s">
        <v>114</v>
      </c>
      <c r="E91" s="5" t="s">
        <v>115</v>
      </c>
      <c r="F91" s="5">
        <v>23</v>
      </c>
      <c r="G91" s="2" t="s">
        <v>106</v>
      </c>
    </row>
    <row r="92" spans="1:7" x14ac:dyDescent="0.2">
      <c r="A92" s="9">
        <f t="shared" si="2"/>
        <v>14</v>
      </c>
      <c r="B92" s="1" t="s">
        <v>209</v>
      </c>
      <c r="C92" s="1" t="s">
        <v>83</v>
      </c>
      <c r="D92" s="1" t="s">
        <v>65</v>
      </c>
      <c r="E92" s="5" t="s">
        <v>94</v>
      </c>
      <c r="F92" s="5">
        <v>19</v>
      </c>
      <c r="G92" s="2" t="s">
        <v>106</v>
      </c>
    </row>
    <row r="93" spans="1:7" x14ac:dyDescent="0.2">
      <c r="A93" s="9">
        <f t="shared" si="2"/>
        <v>15</v>
      </c>
      <c r="B93" s="1" t="s">
        <v>210</v>
      </c>
      <c r="C93" s="1" t="s">
        <v>84</v>
      </c>
      <c r="D93" s="1" t="s">
        <v>66</v>
      </c>
      <c r="E93" s="5" t="s">
        <v>67</v>
      </c>
      <c r="F93" s="5">
        <v>16</v>
      </c>
      <c r="G93" s="2" t="s">
        <v>106</v>
      </c>
    </row>
    <row r="94" spans="1:7" x14ac:dyDescent="0.2">
      <c r="A94" s="9">
        <f t="shared" si="2"/>
        <v>16</v>
      </c>
      <c r="B94" s="1" t="s">
        <v>211</v>
      </c>
      <c r="C94" s="1" t="s">
        <v>70</v>
      </c>
      <c r="D94" s="1" t="s">
        <v>70</v>
      </c>
      <c r="E94" s="5" t="s">
        <v>116</v>
      </c>
      <c r="F94" s="5">
        <v>27</v>
      </c>
      <c r="G94" s="2" t="s">
        <v>106</v>
      </c>
    </row>
    <row r="95" spans="1:7" x14ac:dyDescent="0.2">
      <c r="A95" s="9">
        <f t="shared" si="2"/>
        <v>17</v>
      </c>
      <c r="B95" s="1" t="s">
        <v>212</v>
      </c>
      <c r="C95" s="1" t="s">
        <v>85</v>
      </c>
      <c r="D95" s="1" t="s">
        <v>68</v>
      </c>
      <c r="E95" s="5" t="s">
        <v>118</v>
      </c>
      <c r="F95" s="5">
        <v>23</v>
      </c>
      <c r="G95" s="2" t="s">
        <v>106</v>
      </c>
    </row>
    <row r="96" spans="1:7" x14ac:dyDescent="0.2">
      <c r="A96" s="9">
        <f t="shared" si="2"/>
        <v>18</v>
      </c>
      <c r="B96" s="1" t="s">
        <v>213</v>
      </c>
      <c r="C96" s="1" t="s">
        <v>85</v>
      </c>
      <c r="D96" s="1" t="s">
        <v>14</v>
      </c>
      <c r="E96" s="5" t="s">
        <v>117</v>
      </c>
      <c r="F96" s="5">
        <v>19</v>
      </c>
      <c r="G96" s="2" t="s">
        <v>106</v>
      </c>
    </row>
    <row r="97" spans="1:7" x14ac:dyDescent="0.2">
      <c r="A97" s="9">
        <f t="shared" si="2"/>
        <v>19</v>
      </c>
      <c r="B97" s="1" t="s">
        <v>214</v>
      </c>
      <c r="C97" s="1" t="s">
        <v>86</v>
      </c>
      <c r="D97" s="1" t="s">
        <v>11</v>
      </c>
      <c r="E97" s="5" t="s">
        <v>12</v>
      </c>
      <c r="F97" s="5">
        <v>13</v>
      </c>
      <c r="G97" s="2" t="s">
        <v>106</v>
      </c>
    </row>
    <row r="98" spans="1:7" x14ac:dyDescent="0.2">
      <c r="A98" s="9">
        <f t="shared" si="2"/>
        <v>20</v>
      </c>
      <c r="B98" s="1" t="s">
        <v>215</v>
      </c>
      <c r="C98" s="1" t="s">
        <v>87</v>
      </c>
      <c r="D98" s="1" t="s">
        <v>8</v>
      </c>
      <c r="E98" s="5" t="s">
        <v>69</v>
      </c>
      <c r="F98" s="5">
        <v>16</v>
      </c>
      <c r="G98" s="2" t="s">
        <v>106</v>
      </c>
    </row>
    <row r="99" spans="1:7" x14ac:dyDescent="0.2">
      <c r="F99" s="7">
        <f>SUM(F79:F98)</f>
        <v>409</v>
      </c>
    </row>
    <row r="101" spans="1:7" x14ac:dyDescent="0.2">
      <c r="A101" s="24" t="s">
        <v>108</v>
      </c>
      <c r="B101" s="20">
        <v>107</v>
      </c>
      <c r="C101"/>
      <c r="D101"/>
      <c r="F101" s="27" t="s">
        <v>216</v>
      </c>
    </row>
    <row r="102" spans="1:7" x14ac:dyDescent="0.2">
      <c r="B102"/>
      <c r="C102"/>
      <c r="D102"/>
      <c r="E102"/>
    </row>
    <row r="103" spans="1:7" ht="15" customHeight="1" x14ac:dyDescent="0.2">
      <c r="A103" s="23" t="s">
        <v>109</v>
      </c>
      <c r="B103" s="22"/>
      <c r="C103" s="22"/>
      <c r="D103" s="22"/>
      <c r="E103" s="22"/>
    </row>
  </sheetData>
  <mergeCells count="26">
    <mergeCell ref="A4:G4"/>
    <mergeCell ref="A38:G38"/>
    <mergeCell ref="A35:G35"/>
    <mergeCell ref="A7:G7"/>
    <mergeCell ref="D78:E78"/>
    <mergeCell ref="A77:G77"/>
    <mergeCell ref="A74:G74"/>
    <mergeCell ref="A66:B66"/>
    <mergeCell ref="A71:G71"/>
    <mergeCell ref="A75:G75"/>
    <mergeCell ref="A1:G1"/>
    <mergeCell ref="A3:G3"/>
    <mergeCell ref="A73:G73"/>
    <mergeCell ref="A43:G43"/>
    <mergeCell ref="A39:G39"/>
    <mergeCell ref="A5:G5"/>
    <mergeCell ref="A6:G6"/>
    <mergeCell ref="A37:G37"/>
    <mergeCell ref="A32:B32"/>
    <mergeCell ref="D10:E10"/>
    <mergeCell ref="B9:G9"/>
    <mergeCell ref="A40:G40"/>
    <mergeCell ref="A41:G41"/>
    <mergeCell ref="A69:G69"/>
    <mergeCell ref="A72:G72"/>
    <mergeCell ref="D44:E44"/>
  </mergeCells>
  <phoneticPr fontId="24" type="noConversion"/>
  <pageMargins left="1.2" right="0.7" top="0.5" bottom="0.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44"/>
  <sheetViews>
    <sheetView topLeftCell="A31" workbookViewId="0">
      <selection activeCell="K35" sqref="K35:P44"/>
    </sheetView>
  </sheetViews>
  <sheetFormatPr defaultRowHeight="15" x14ac:dyDescent="0.2"/>
  <cols>
    <col min="1" max="1" width="8.875" customWidth="1"/>
    <col min="9" max="9" width="8.609375" customWidth="1"/>
    <col min="10" max="10" width="4.5703125" hidden="1" customWidth="1"/>
    <col min="11" max="11" width="17.890625" customWidth="1"/>
    <col min="12" max="12" width="17.08203125" customWidth="1"/>
    <col min="13" max="13" width="18.0234375" customWidth="1"/>
    <col min="14" max="14" width="13.71875" customWidth="1"/>
    <col min="15" max="15" width="18.4296875" customWidth="1"/>
  </cols>
  <sheetData>
    <row r="2" spans="1:15" ht="18.75" x14ac:dyDescent="0.25">
      <c r="A2" s="31" t="s">
        <v>74</v>
      </c>
      <c r="B2" s="32"/>
      <c r="C2" s="32"/>
      <c r="D2" s="32"/>
      <c r="E2" s="32"/>
      <c r="F2" s="32"/>
      <c r="G2" s="33"/>
    </row>
    <row r="3" spans="1:15" x14ac:dyDescent="0.2">
      <c r="A3" s="9">
        <v>1</v>
      </c>
      <c r="B3" s="1" t="s">
        <v>16</v>
      </c>
      <c r="C3" s="1" t="s">
        <v>88</v>
      </c>
      <c r="D3" s="2" t="s">
        <v>3</v>
      </c>
      <c r="E3" s="6" t="s">
        <v>15</v>
      </c>
      <c r="F3" s="9">
        <v>11</v>
      </c>
      <c r="G3" s="2" t="s">
        <v>106</v>
      </c>
    </row>
    <row r="4" spans="1:15" x14ac:dyDescent="0.2">
      <c r="A4" s="9">
        <f>A3+1</f>
        <v>2</v>
      </c>
      <c r="B4" s="1" t="s">
        <v>17</v>
      </c>
      <c r="C4" s="1" t="s">
        <v>88</v>
      </c>
      <c r="D4" s="2" t="s">
        <v>18</v>
      </c>
      <c r="E4" s="6" t="s">
        <v>19</v>
      </c>
      <c r="F4" s="9">
        <v>9</v>
      </c>
      <c r="G4" s="2" t="s">
        <v>106</v>
      </c>
    </row>
    <row r="5" spans="1:15" x14ac:dyDescent="0.2">
      <c r="A5" s="9">
        <f t="shared" ref="A5:A22" si="0">A4+1</f>
        <v>3</v>
      </c>
      <c r="B5" s="1" t="s">
        <v>20</v>
      </c>
      <c r="C5" s="1" t="s">
        <v>80</v>
      </c>
      <c r="D5" s="2" t="s">
        <v>10</v>
      </c>
      <c r="E5" s="6" t="s">
        <v>21</v>
      </c>
      <c r="F5" s="9">
        <v>24</v>
      </c>
      <c r="G5" s="2" t="s">
        <v>106</v>
      </c>
    </row>
    <row r="6" spans="1:15" x14ac:dyDescent="0.2">
      <c r="A6" s="9">
        <f t="shared" si="0"/>
        <v>4</v>
      </c>
      <c r="B6" s="1" t="s">
        <v>22</v>
      </c>
      <c r="C6" s="1" t="s">
        <v>89</v>
      </c>
      <c r="D6" s="2" t="s">
        <v>23</v>
      </c>
      <c r="E6" s="6" t="s">
        <v>24</v>
      </c>
      <c r="F6" s="9">
        <v>9</v>
      </c>
      <c r="G6" s="2" t="s">
        <v>106</v>
      </c>
      <c r="K6" s="1" t="s">
        <v>82</v>
      </c>
      <c r="L6" s="1" t="s">
        <v>53</v>
      </c>
      <c r="M6" s="5" t="s">
        <v>134</v>
      </c>
      <c r="N6" s="5">
        <v>19</v>
      </c>
      <c r="O6" s="2" t="s">
        <v>106</v>
      </c>
    </row>
    <row r="7" spans="1:15" x14ac:dyDescent="0.2">
      <c r="A7" s="9">
        <f t="shared" si="0"/>
        <v>5</v>
      </c>
      <c r="B7" s="1" t="s">
        <v>25</v>
      </c>
      <c r="C7" s="1" t="s">
        <v>91</v>
      </c>
      <c r="D7" s="2" t="s">
        <v>26</v>
      </c>
      <c r="E7" s="6" t="s">
        <v>2</v>
      </c>
      <c r="F7" s="9">
        <v>18</v>
      </c>
      <c r="G7" s="2" t="s">
        <v>106</v>
      </c>
      <c r="K7" s="1" t="s">
        <v>82</v>
      </c>
      <c r="L7" s="1" t="s">
        <v>62</v>
      </c>
      <c r="M7" s="5" t="s">
        <v>135</v>
      </c>
      <c r="N7" s="5">
        <v>21</v>
      </c>
      <c r="O7" s="2" t="s">
        <v>106</v>
      </c>
    </row>
    <row r="8" spans="1:15" x14ac:dyDescent="0.2">
      <c r="A8" s="9">
        <f t="shared" si="0"/>
        <v>6</v>
      </c>
      <c r="B8" s="1" t="s">
        <v>27</v>
      </c>
      <c r="C8" s="1" t="s">
        <v>78</v>
      </c>
      <c r="D8" s="2" t="s">
        <v>4</v>
      </c>
      <c r="E8" s="6" t="s">
        <v>5</v>
      </c>
      <c r="F8" s="9">
        <v>13</v>
      </c>
      <c r="G8" s="2" t="s">
        <v>106</v>
      </c>
      <c r="K8" s="1" t="s">
        <v>79</v>
      </c>
      <c r="L8" s="1" t="s">
        <v>114</v>
      </c>
      <c r="M8" s="5" t="s">
        <v>115</v>
      </c>
      <c r="N8" s="5">
        <v>23</v>
      </c>
      <c r="O8" s="2" t="s">
        <v>106</v>
      </c>
    </row>
    <row r="9" spans="1:15" x14ac:dyDescent="0.2">
      <c r="A9" s="9">
        <f t="shared" si="0"/>
        <v>7</v>
      </c>
      <c r="B9" s="1" t="s">
        <v>28</v>
      </c>
      <c r="C9" s="1" t="s">
        <v>82</v>
      </c>
      <c r="D9" s="2" t="s">
        <v>29</v>
      </c>
      <c r="E9" s="6" t="s">
        <v>30</v>
      </c>
      <c r="F9" s="9">
        <v>19</v>
      </c>
      <c r="G9" s="2" t="s">
        <v>106</v>
      </c>
      <c r="K9" s="1" t="s">
        <v>83</v>
      </c>
      <c r="L9" s="1" t="s">
        <v>65</v>
      </c>
      <c r="M9" s="5" t="s">
        <v>94</v>
      </c>
      <c r="N9" s="5">
        <v>19</v>
      </c>
      <c r="O9" s="2" t="s">
        <v>106</v>
      </c>
    </row>
    <row r="10" spans="1:15" x14ac:dyDescent="0.2">
      <c r="A10" s="9">
        <f t="shared" si="0"/>
        <v>8</v>
      </c>
      <c r="B10" s="1" t="s">
        <v>31</v>
      </c>
      <c r="C10" s="1" t="s">
        <v>78</v>
      </c>
      <c r="D10" s="2" t="s">
        <v>97</v>
      </c>
      <c r="E10" s="6" t="s">
        <v>98</v>
      </c>
      <c r="F10" s="9">
        <v>14</v>
      </c>
      <c r="G10" s="2" t="s">
        <v>106</v>
      </c>
      <c r="K10" s="1" t="s">
        <v>84</v>
      </c>
      <c r="L10" s="1" t="s">
        <v>66</v>
      </c>
      <c r="M10" s="5" t="s">
        <v>136</v>
      </c>
      <c r="N10" s="5">
        <v>14</v>
      </c>
      <c r="O10" s="2" t="s">
        <v>106</v>
      </c>
    </row>
    <row r="11" spans="1:15" x14ac:dyDescent="0.2">
      <c r="A11" s="9">
        <f t="shared" si="0"/>
        <v>9</v>
      </c>
      <c r="B11" s="1" t="s">
        <v>33</v>
      </c>
      <c r="C11" s="1" t="s">
        <v>79</v>
      </c>
      <c r="D11" s="2" t="s">
        <v>34</v>
      </c>
      <c r="E11" s="6" t="s">
        <v>35</v>
      </c>
      <c r="F11" s="9">
        <v>24</v>
      </c>
      <c r="G11" s="2" t="s">
        <v>106</v>
      </c>
      <c r="K11" s="1" t="s">
        <v>70</v>
      </c>
      <c r="L11" s="1" t="s">
        <v>70</v>
      </c>
      <c r="M11" s="5" t="s">
        <v>116</v>
      </c>
      <c r="N11" s="5">
        <v>27</v>
      </c>
      <c r="O11" s="2" t="s">
        <v>106</v>
      </c>
    </row>
    <row r="12" spans="1:15" x14ac:dyDescent="0.2">
      <c r="A12" s="9">
        <f t="shared" si="0"/>
        <v>10</v>
      </c>
      <c r="B12" s="1" t="s">
        <v>36</v>
      </c>
      <c r="C12" s="1" t="s">
        <v>77</v>
      </c>
      <c r="D12" s="2" t="s">
        <v>37</v>
      </c>
      <c r="E12" s="6" t="s">
        <v>9</v>
      </c>
      <c r="F12" s="9">
        <v>31</v>
      </c>
      <c r="G12" s="2" t="s">
        <v>106</v>
      </c>
      <c r="K12" s="1" t="s">
        <v>85</v>
      </c>
      <c r="L12" s="1" t="s">
        <v>68</v>
      </c>
      <c r="M12" s="5" t="s">
        <v>9</v>
      </c>
      <c r="N12" s="5">
        <v>23</v>
      </c>
      <c r="O12" s="2" t="s">
        <v>106</v>
      </c>
    </row>
    <row r="13" spans="1:15" x14ac:dyDescent="0.2">
      <c r="A13" s="9">
        <f t="shared" si="0"/>
        <v>11</v>
      </c>
      <c r="B13" s="1" t="s">
        <v>38</v>
      </c>
      <c r="C13" s="1" t="s">
        <v>90</v>
      </c>
      <c r="D13" s="2" t="s">
        <v>70</v>
      </c>
      <c r="E13" s="6" t="s">
        <v>71</v>
      </c>
      <c r="F13" s="9">
        <v>34</v>
      </c>
      <c r="G13" s="2" t="s">
        <v>106</v>
      </c>
      <c r="K13" s="1" t="s">
        <v>85</v>
      </c>
      <c r="L13" s="1" t="s">
        <v>138</v>
      </c>
      <c r="M13" s="5" t="s">
        <v>137</v>
      </c>
      <c r="N13" s="5">
        <v>19</v>
      </c>
      <c r="O13" s="2" t="s">
        <v>106</v>
      </c>
    </row>
    <row r="14" spans="1:15" x14ac:dyDescent="0.2">
      <c r="A14" s="9">
        <f t="shared" si="0"/>
        <v>12</v>
      </c>
      <c r="B14" s="1" t="s">
        <v>39</v>
      </c>
      <c r="C14" s="1" t="s">
        <v>86</v>
      </c>
      <c r="D14" s="2" t="s">
        <v>11</v>
      </c>
      <c r="E14" s="6" t="s">
        <v>12</v>
      </c>
      <c r="F14" s="9">
        <v>11</v>
      </c>
      <c r="G14" s="2" t="s">
        <v>106</v>
      </c>
      <c r="K14" s="1" t="s">
        <v>86</v>
      </c>
      <c r="L14" s="1" t="s">
        <v>11</v>
      </c>
      <c r="M14" s="5" t="s">
        <v>12</v>
      </c>
      <c r="N14" s="5">
        <v>11</v>
      </c>
      <c r="O14" s="2" t="s">
        <v>106</v>
      </c>
    </row>
    <row r="15" spans="1:15" x14ac:dyDescent="0.2">
      <c r="A15" s="9">
        <f t="shared" si="0"/>
        <v>13</v>
      </c>
      <c r="B15" s="1" t="s">
        <v>40</v>
      </c>
      <c r="C15" s="1" t="s">
        <v>83</v>
      </c>
      <c r="D15" s="2" t="s">
        <v>63</v>
      </c>
      <c r="E15" s="6" t="s">
        <v>64</v>
      </c>
      <c r="F15" s="9">
        <v>16</v>
      </c>
      <c r="G15" s="2" t="s">
        <v>106</v>
      </c>
      <c r="K15" s="1" t="s">
        <v>87</v>
      </c>
      <c r="L15" s="1" t="s">
        <v>8</v>
      </c>
      <c r="M15" s="5" t="s">
        <v>69</v>
      </c>
      <c r="N15" s="5">
        <v>16</v>
      </c>
      <c r="O15" s="2" t="s">
        <v>106</v>
      </c>
    </row>
    <row r="16" spans="1:15" x14ac:dyDescent="0.2">
      <c r="A16" s="9">
        <f t="shared" si="0"/>
        <v>14</v>
      </c>
      <c r="B16" s="1" t="s">
        <v>41</v>
      </c>
      <c r="C16" s="1" t="s">
        <v>84</v>
      </c>
      <c r="D16" s="2" t="s">
        <v>99</v>
      </c>
      <c r="E16" s="6" t="s">
        <v>100</v>
      </c>
      <c r="F16" s="9">
        <v>16</v>
      </c>
      <c r="G16" s="2" t="s">
        <v>106</v>
      </c>
    </row>
    <row r="17" spans="1:15" x14ac:dyDescent="0.2">
      <c r="A17" s="9">
        <f t="shared" si="0"/>
        <v>15</v>
      </c>
      <c r="B17" s="1" t="s">
        <v>43</v>
      </c>
      <c r="C17" s="1" t="s">
        <v>77</v>
      </c>
      <c r="D17" s="2" t="s">
        <v>44</v>
      </c>
      <c r="E17" s="6" t="s">
        <v>45</v>
      </c>
      <c r="F17" s="9">
        <v>26</v>
      </c>
      <c r="G17" s="2" t="s">
        <v>106</v>
      </c>
    </row>
    <row r="18" spans="1:15" x14ac:dyDescent="0.2">
      <c r="A18" s="9">
        <f t="shared" si="0"/>
        <v>16</v>
      </c>
      <c r="B18" s="1" t="s">
        <v>46</v>
      </c>
      <c r="C18" s="1" t="s">
        <v>81</v>
      </c>
      <c r="D18" s="2" t="s">
        <v>47</v>
      </c>
      <c r="E18" s="6" t="s">
        <v>13</v>
      </c>
      <c r="F18" s="9">
        <v>18</v>
      </c>
      <c r="G18" s="2" t="s">
        <v>106</v>
      </c>
      <c r="K18" s="1" t="s">
        <v>73</v>
      </c>
      <c r="L18" s="1" t="s">
        <v>119</v>
      </c>
      <c r="M18" s="5" t="s">
        <v>120</v>
      </c>
      <c r="N18" s="5">
        <v>24</v>
      </c>
      <c r="O18" s="2" t="s">
        <v>106</v>
      </c>
    </row>
    <row r="19" spans="1:15" x14ac:dyDescent="0.2">
      <c r="A19" s="9">
        <f t="shared" si="0"/>
        <v>17</v>
      </c>
      <c r="B19" s="1" t="s">
        <v>48</v>
      </c>
      <c r="C19" s="1" t="s">
        <v>103</v>
      </c>
      <c r="D19" s="2" t="s">
        <v>101</v>
      </c>
      <c r="E19" s="6" t="s">
        <v>102</v>
      </c>
      <c r="F19" s="9">
        <v>23</v>
      </c>
      <c r="G19" s="2" t="s">
        <v>106</v>
      </c>
      <c r="K19" s="1" t="s">
        <v>73</v>
      </c>
      <c r="L19" s="1" t="s">
        <v>95</v>
      </c>
      <c r="M19" s="5" t="s">
        <v>121</v>
      </c>
      <c r="N19" s="5">
        <v>37</v>
      </c>
      <c r="O19" s="2" t="s">
        <v>106</v>
      </c>
    </row>
    <row r="20" spans="1:15" x14ac:dyDescent="0.2">
      <c r="A20" s="9">
        <f t="shared" si="0"/>
        <v>18</v>
      </c>
      <c r="B20" s="1" t="s">
        <v>49</v>
      </c>
      <c r="C20" s="1" t="s">
        <v>88</v>
      </c>
      <c r="D20" s="2" t="s">
        <v>104</v>
      </c>
      <c r="E20" s="6" t="s">
        <v>105</v>
      </c>
      <c r="F20" s="9">
        <v>21</v>
      </c>
      <c r="G20" s="2" t="s">
        <v>106</v>
      </c>
      <c r="K20" s="1" t="s">
        <v>73</v>
      </c>
      <c r="L20" s="1" t="s">
        <v>122</v>
      </c>
      <c r="M20" s="5" t="s">
        <v>123</v>
      </c>
      <c r="N20" s="5">
        <v>36</v>
      </c>
      <c r="O20" s="2" t="s">
        <v>106</v>
      </c>
    </row>
    <row r="21" spans="1:15" x14ac:dyDescent="0.2">
      <c r="A21" s="9">
        <f t="shared" si="0"/>
        <v>19</v>
      </c>
      <c r="B21" s="1" t="s">
        <v>50</v>
      </c>
      <c r="C21" s="1" t="s">
        <v>84</v>
      </c>
      <c r="D21" s="2" t="s">
        <v>61</v>
      </c>
      <c r="E21" s="6" t="s">
        <v>51</v>
      </c>
      <c r="F21" s="9">
        <v>19</v>
      </c>
      <c r="G21" s="2" t="s">
        <v>106</v>
      </c>
      <c r="K21" s="1" t="s">
        <v>73</v>
      </c>
      <c r="L21" s="1" t="s">
        <v>124</v>
      </c>
      <c r="M21" s="5" t="s">
        <v>125</v>
      </c>
      <c r="N21" s="5">
        <v>30</v>
      </c>
      <c r="O21" s="2" t="s">
        <v>106</v>
      </c>
    </row>
    <row r="22" spans="1:15" x14ac:dyDescent="0.2">
      <c r="A22" s="9">
        <f t="shared" si="0"/>
        <v>20</v>
      </c>
      <c r="B22" s="1" t="s">
        <v>52</v>
      </c>
      <c r="C22" s="1" t="s">
        <v>87</v>
      </c>
      <c r="D22" s="2" t="s">
        <v>8</v>
      </c>
      <c r="E22" s="6" t="s">
        <v>69</v>
      </c>
      <c r="F22" s="9">
        <v>18</v>
      </c>
      <c r="G22" s="2" t="s">
        <v>106</v>
      </c>
      <c r="K22" s="1" t="s">
        <v>73</v>
      </c>
      <c r="L22" s="1" t="s">
        <v>133</v>
      </c>
      <c r="M22" s="5" t="s">
        <v>128</v>
      </c>
      <c r="N22" s="5">
        <v>28</v>
      </c>
      <c r="O22" s="2" t="s">
        <v>106</v>
      </c>
    </row>
    <row r="23" spans="1:15" x14ac:dyDescent="0.2">
      <c r="K23" s="1" t="s">
        <v>127</v>
      </c>
      <c r="L23" s="1" t="s">
        <v>128</v>
      </c>
      <c r="M23" s="5" t="s">
        <v>130</v>
      </c>
      <c r="N23" s="5">
        <v>32</v>
      </c>
      <c r="O23" s="2" t="s">
        <v>106</v>
      </c>
    </row>
    <row r="24" spans="1:15" x14ac:dyDescent="0.2">
      <c r="K24" s="1" t="s">
        <v>127</v>
      </c>
      <c r="L24" s="1" t="s">
        <v>129</v>
      </c>
      <c r="M24" s="5" t="s">
        <v>126</v>
      </c>
      <c r="N24" s="5">
        <v>30</v>
      </c>
      <c r="O24" s="2" t="s">
        <v>106</v>
      </c>
    </row>
    <row r="25" spans="1:15" x14ac:dyDescent="0.2">
      <c r="K25" s="1" t="s">
        <v>127</v>
      </c>
      <c r="L25" s="1" t="s">
        <v>131</v>
      </c>
      <c r="M25" s="5" t="s">
        <v>9</v>
      </c>
      <c r="N25" s="5">
        <v>27</v>
      </c>
      <c r="O25" s="2" t="s">
        <v>106</v>
      </c>
    </row>
    <row r="26" spans="1:15" x14ac:dyDescent="0.2">
      <c r="K26" s="1" t="s">
        <v>127</v>
      </c>
      <c r="L26" s="1" t="s">
        <v>37</v>
      </c>
      <c r="M26" s="5" t="s">
        <v>132</v>
      </c>
      <c r="N26" s="5">
        <v>31</v>
      </c>
      <c r="O26" s="2" t="s">
        <v>106</v>
      </c>
    </row>
    <row r="27" spans="1:15" x14ac:dyDescent="0.2">
      <c r="K27" s="1" t="s">
        <v>81</v>
      </c>
      <c r="L27" s="1" t="s">
        <v>59</v>
      </c>
      <c r="M27" s="5" t="s">
        <v>60</v>
      </c>
      <c r="N27" s="5">
        <v>22</v>
      </c>
      <c r="O27" s="2" t="s">
        <v>106</v>
      </c>
    </row>
    <row r="35" spans="11:15" x14ac:dyDescent="0.2">
      <c r="K35" s="1" t="s">
        <v>6</v>
      </c>
      <c r="L35" s="2" t="s">
        <v>143</v>
      </c>
      <c r="M35" s="6" t="s">
        <v>144</v>
      </c>
      <c r="N35" s="5">
        <v>22</v>
      </c>
      <c r="O35" s="2" t="s">
        <v>106</v>
      </c>
    </row>
    <row r="36" spans="11:15" x14ac:dyDescent="0.2">
      <c r="K36" s="1" t="s">
        <v>80</v>
      </c>
      <c r="L36" s="2" t="s">
        <v>147</v>
      </c>
      <c r="M36" s="6" t="s">
        <v>148</v>
      </c>
      <c r="N36" s="5">
        <v>11</v>
      </c>
      <c r="O36" s="2" t="s">
        <v>106</v>
      </c>
    </row>
    <row r="37" spans="11:15" x14ac:dyDescent="0.2">
      <c r="K37" s="1" t="s">
        <v>80</v>
      </c>
      <c r="L37" s="2" t="s">
        <v>10</v>
      </c>
      <c r="M37" s="6" t="s">
        <v>21</v>
      </c>
      <c r="N37" s="5">
        <v>24</v>
      </c>
      <c r="O37" s="2" t="s">
        <v>106</v>
      </c>
    </row>
    <row r="38" spans="11:15" x14ac:dyDescent="0.2">
      <c r="K38" s="1" t="s">
        <v>89</v>
      </c>
      <c r="L38" s="2" t="s">
        <v>139</v>
      </c>
      <c r="M38" s="6" t="s">
        <v>24</v>
      </c>
      <c r="N38" s="5">
        <v>12</v>
      </c>
      <c r="O38" s="2" t="s">
        <v>106</v>
      </c>
    </row>
    <row r="39" spans="11:15" x14ac:dyDescent="0.2">
      <c r="K39" s="1" t="s">
        <v>91</v>
      </c>
      <c r="L39" s="2" t="s">
        <v>26</v>
      </c>
      <c r="M39" s="6" t="s">
        <v>2</v>
      </c>
      <c r="N39" s="5">
        <v>18</v>
      </c>
      <c r="O39" s="2" t="s">
        <v>106</v>
      </c>
    </row>
    <row r="40" spans="11:15" x14ac:dyDescent="0.2">
      <c r="K40" s="1" t="s">
        <v>73</v>
      </c>
      <c r="L40" s="2" t="s">
        <v>145</v>
      </c>
      <c r="M40" s="6" t="s">
        <v>146</v>
      </c>
      <c r="N40" s="5">
        <v>29</v>
      </c>
      <c r="O40" s="2" t="s">
        <v>106</v>
      </c>
    </row>
    <row r="41" spans="11:15" x14ac:dyDescent="0.2">
      <c r="K41" s="1" t="s">
        <v>82</v>
      </c>
      <c r="L41" s="2" t="s">
        <v>29</v>
      </c>
      <c r="M41" s="6" t="s">
        <v>30</v>
      </c>
      <c r="N41" s="5">
        <v>19</v>
      </c>
      <c r="O41" s="2" t="s">
        <v>106</v>
      </c>
    </row>
    <row r="42" spans="11:15" x14ac:dyDescent="0.2">
      <c r="K42" s="1" t="s">
        <v>78</v>
      </c>
      <c r="L42" s="2" t="s">
        <v>97</v>
      </c>
      <c r="M42" s="6" t="s">
        <v>98</v>
      </c>
      <c r="N42" s="5">
        <v>16</v>
      </c>
      <c r="O42" s="2" t="s">
        <v>106</v>
      </c>
    </row>
    <row r="43" spans="11:15" x14ac:dyDescent="0.2">
      <c r="K43" s="1" t="s">
        <v>79</v>
      </c>
      <c r="L43" s="2" t="s">
        <v>34</v>
      </c>
      <c r="M43" s="6" t="s">
        <v>35</v>
      </c>
      <c r="N43" s="5">
        <v>24</v>
      </c>
      <c r="O43" s="2" t="s">
        <v>106</v>
      </c>
    </row>
    <row r="44" spans="11:15" x14ac:dyDescent="0.2">
      <c r="K44" s="1" t="s">
        <v>77</v>
      </c>
      <c r="L44" s="2" t="s">
        <v>37</v>
      </c>
      <c r="M44" s="6" t="s">
        <v>9</v>
      </c>
      <c r="N44" s="5">
        <v>31</v>
      </c>
      <c r="O44" s="2" t="s">
        <v>106</v>
      </c>
    </row>
  </sheetData>
  <mergeCells count="1"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HP</cp:lastModifiedBy>
  <dcterms:created xsi:type="dcterms:W3CDTF">2014-07-09T05:26:35Z</dcterms:created>
  <dcterms:modified xsi:type="dcterms:W3CDTF">2019-09-26T07:23:14Z</dcterms:modified>
</cp:coreProperties>
</file>